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480" yWindow="165" windowWidth="18195" windowHeight="10170" tabRatio="919"/>
  </bookViews>
  <sheets>
    <sheet name="1" sheetId="1" r:id="rId1"/>
    <sheet name="Н" sheetId="2" state="hidden" r:id="rId2"/>
    <sheet name="К" sheetId="3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'1'!$A$1:$K$12</definedName>
    <definedName name="_xlnm.Print_Area" localSheetId="2">К!$A$1:$L$21</definedName>
    <definedName name="_xlnm.Print_Area" localSheetId="1">Н!$A$1:$L$21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H18" i="3" l="1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9" i="1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I9" i="1"/>
  <c r="K9" i="3"/>
  <c r="L9" i="3" s="1"/>
  <c r="L19" i="3" s="1"/>
  <c r="K9" i="2"/>
  <c r="L9" i="2" s="1"/>
  <c r="K9" i="1"/>
  <c r="K10" i="1" s="1"/>
  <c r="L19" i="2" l="1"/>
  <c r="L10" i="1" s="1"/>
  <c r="M10" i="1" s="1"/>
  <c r="L9" i="1"/>
  <c r="M9" i="1" s="1"/>
  <c r="I9" i="2"/>
  <c r="I9" i="3"/>
  <c r="J9" i="3" l="1"/>
  <c r="J9" i="2"/>
</calcChain>
</file>

<file path=xl/sharedStrings.xml><?xml version="1.0" encoding="utf-8"?>
<sst xmlns="http://schemas.openxmlformats.org/spreadsheetml/2006/main" count="70" uniqueCount="29">
  <si>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</si>
  <si>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</si>
  <si>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</si>
  <si>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</si>
  <si>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</si>
  <si>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</si>
  <si>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</si>
  <si>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</si>
  <si>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</si>
  <si>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</si>
  <si>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</si>
  <si>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</si>
  <si>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</si>
  <si>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</si>
  <si>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</si>
  <si>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</si>
  <si>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</si>
  <si>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</si>
  <si>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</si>
  <si>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</si>
  <si>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</si>
  <si>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</si>
  <si>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</si>
  <si>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Контроль по суммам</t>
  </si>
  <si>
    <t>Разница</t>
  </si>
  <si>
    <t>Комплект осветительного оборудования</t>
  </si>
  <si>
    <t>компл.</t>
  </si>
  <si>
    <t>Педагог-организатор МБУДО СЮТ № 3</t>
  </si>
  <si>
    <t>Хрыкина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</si>
</sst>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b/>
      <sz val="11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4" fontId="2" fillId="0" borderId="0" xfId="0" applyNumberFormat="1" applyFont="1" applyAlignment="1" applyProtection="1">
      <alignment horizontal="center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12-1\2%20&#1055;&#1054;&#1051;&#1059;&#1043;&#1054;&#1044;&#1048;&#1045;%202019%20&#1043;&#1054;&#1044;&#1040;\&#1095;&#1072;&#1089;&#1090;&#1100;%201\&#1086;&#1074;&#1086;&#1097;&#1080;%20&#1082;&#1086;&#1085;&#1089;&#1077;&#1088;&#1074;&#1080;&#1088;&#1086;&#1074;&#1072;&#1085;&#1085;&#1099;&#1077;%20&#1080;%20&#1087;&#1086;&#1074;&#1080;&#1076;&#1083;&#1086;+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2"/>
  <sheetViews>
    <sheetView tabSelected="1" view="pageBreakPreview" zoomScale="70" zoomScaleNormal="85" zoomScaleSheetLayoutView="70" workbookViewId="0">
      <selection activeCell="H9" sqref="H9"/>
    </sheetView>
  </sheetViews>
  <sheetFormatPr defaultRowHeight="17.25" x14ac:dyDescent="0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8" width="18.28515625" style="2" customWidth="1"/>
    <col min="9" max="9" width="15" style="2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 x14ac:dyDescent="0.25">
      <c r="J1" s="3" t="s">
        <v>0</v>
      </c>
      <c r="K1" s="4" t="s">
        <v>1</v>
      </c>
    </row>
    <row r="2" spans="1:13" x14ac:dyDescent="0.25">
      <c r="J2" s="38" t="s">
        <v>2</v>
      </c>
      <c r="K2" s="38"/>
    </row>
    <row r="3" spans="1:13" ht="15.75" customHeight="1" x14ac:dyDescent="0.25">
      <c r="J3" s="6"/>
    </row>
    <row r="4" spans="1:13" ht="20.25" customHeight="1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3" s="10" customFormat="1" ht="12" customHeight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 x14ac:dyDescent="0.25">
      <c r="A6" s="37" t="s">
        <v>6</v>
      </c>
      <c r="B6" s="37" t="s">
        <v>7</v>
      </c>
      <c r="C6" s="37" t="s">
        <v>8</v>
      </c>
      <c r="D6" s="37" t="s">
        <v>9</v>
      </c>
      <c r="E6" s="37" t="s">
        <v>10</v>
      </c>
      <c r="F6" s="37"/>
      <c r="G6" s="37"/>
      <c r="H6" s="37"/>
      <c r="I6" s="40" t="s">
        <v>18</v>
      </c>
      <c r="J6" s="37" t="s">
        <v>12</v>
      </c>
      <c r="K6" s="37" t="s">
        <v>13</v>
      </c>
    </row>
    <row r="7" spans="1:13" s="10" customFormat="1" ht="69" customHeight="1" x14ac:dyDescent="0.25">
      <c r="A7" s="37"/>
      <c r="B7" s="37"/>
      <c r="C7" s="37"/>
      <c r="D7" s="37"/>
      <c r="E7" s="20" t="s">
        <v>14</v>
      </c>
      <c r="F7" s="20" t="s">
        <v>15</v>
      </c>
      <c r="G7" s="20" t="s">
        <v>16</v>
      </c>
      <c r="H7" s="20" t="s">
        <v>17</v>
      </c>
      <c r="I7" s="41"/>
      <c r="J7" s="37"/>
      <c r="K7" s="37"/>
    </row>
    <row r="8" spans="1:13" s="10" customFormat="1" ht="2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36" t="s">
        <v>23</v>
      </c>
      <c r="M8" s="36" t="s">
        <v>24</v>
      </c>
    </row>
    <row r="9" spans="1:13" s="10" customFormat="1" ht="69.75" customHeight="1" x14ac:dyDescent="0.25">
      <c r="A9" s="11">
        <v>1</v>
      </c>
      <c r="B9" s="1" t="s">
        <v>25</v>
      </c>
      <c r="C9" s="1" t="s">
        <v>26</v>
      </c>
      <c r="D9" s="18">
        <v>1</v>
      </c>
      <c r="E9" s="14"/>
      <c r="F9" s="14"/>
      <c r="G9" s="14"/>
      <c r="H9" s="14">
        <v>27716.799999999999</v>
      </c>
      <c r="I9" s="12" t="e">
        <f>STDEVA(E9:H9)/J9*100</f>
        <v>#DIV/0!</v>
      </c>
      <c r="J9" s="18">
        <f>ROUND(AVERAGE(E9:H9),2)</f>
        <v>27716.799999999999</v>
      </c>
      <c r="K9" s="15">
        <f>ROUND((D9*J9),2)</f>
        <v>27716.799999999999</v>
      </c>
      <c r="L9" s="34">
        <f>SUM(Н:К!L9)</f>
        <v>0</v>
      </c>
      <c r="M9" s="34">
        <f>K9-L9</f>
        <v>27716.799999999999</v>
      </c>
    </row>
    <row r="10" spans="1:13" x14ac:dyDescent="0.25">
      <c r="J10" s="16" t="s">
        <v>5</v>
      </c>
      <c r="K10" s="17">
        <f>SUM(K9:K9)</f>
        <v>27716.799999999999</v>
      </c>
      <c r="L10" s="35" t="e">
        <f>SUM(Н:К!L19)</f>
        <v>#REF!</v>
      </c>
      <c r="M10" s="35" t="e">
        <f>K10-L10</f>
        <v>#REF!</v>
      </c>
    </row>
    <row r="11" spans="1:13" ht="18.75" customHeight="1" x14ac:dyDescent="0.25">
      <c r="A11" s="42" t="s">
        <v>20</v>
      </c>
      <c r="B11" s="42"/>
      <c r="C11" s="43" t="s">
        <v>27</v>
      </c>
      <c r="D11" s="43"/>
      <c r="E11" s="43"/>
      <c r="F11" s="5"/>
      <c r="G11" s="43" t="s">
        <v>28</v>
      </c>
      <c r="H11" s="43"/>
      <c r="I11" s="5"/>
      <c r="J11" s="5"/>
      <c r="K11" s="5"/>
    </row>
    <row r="12" spans="1:13" ht="17.25" customHeight="1" x14ac:dyDescent="0.25">
      <c r="B12" s="13"/>
      <c r="C12" s="44" t="s">
        <v>21</v>
      </c>
      <c r="D12" s="44"/>
      <c r="E12" s="44"/>
      <c r="F12" s="5"/>
      <c r="G12" s="45" t="s">
        <v>22</v>
      </c>
      <c r="H12" s="45"/>
      <c r="I12" s="5"/>
      <c r="J12" s="5"/>
      <c r="K12" s="5"/>
    </row>
  </sheetData>
  <sheetProtection formatColumns="0" formatRows="0" selectLockedCells="1"/>
  <mergeCells count="15">
    <mergeCell ref="A11:B11"/>
    <mergeCell ref="C11:E11"/>
    <mergeCell ref="C12:E12"/>
    <mergeCell ref="G11:H11"/>
    <mergeCell ref="G12:H12"/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</mergeCells>
  <dataValidations count="1">
    <dataValidation type="decimal" allowBlank="1" showInputMessage="1" showErrorMessage="1" errorTitle="ВНИМАНИЕ!" error="Введите действительное число больше нуля." sqref="E9:H9">
      <formula1>0</formula1>
      <formula2>1000000000</formula2>
    </dataValidation>
  </dataValidations>
  <pageMargins left="0.25" right="0.25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46" t="s">
        <v>2</v>
      </c>
      <c r="L2" s="46"/>
    </row>
    <row r="3" spans="1:12" ht="15.75" customHeight="1" x14ac:dyDescent="0.25">
      <c r="K3" s="25"/>
    </row>
    <row r="4" spans="1:12" ht="20.2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48" t="s">
        <v>6</v>
      </c>
      <c r="B6" s="48" t="s">
        <v>7</v>
      </c>
      <c r="C6" s="48" t="s">
        <v>8</v>
      </c>
      <c r="D6" s="48" t="s">
        <v>9</v>
      </c>
      <c r="E6" s="48" t="s">
        <v>10</v>
      </c>
      <c r="F6" s="48"/>
      <c r="G6" s="48"/>
      <c r="H6" s="48"/>
      <c r="I6" s="48" t="s">
        <v>11</v>
      </c>
      <c r="J6" s="48"/>
      <c r="K6" s="48" t="s">
        <v>12</v>
      </c>
      <c r="L6" s="48" t="s">
        <v>13</v>
      </c>
    </row>
    <row r="7" spans="1:12" s="28" customFormat="1" ht="69" customHeight="1" x14ac:dyDescent="0.25">
      <c r="A7" s="48"/>
      <c r="B7" s="48"/>
      <c r="C7" s="48"/>
      <c r="D7" s="48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48"/>
      <c r="L7" s="48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Комплект осветительного оборудования</v>
      </c>
      <c r="C9" s="19" t="str">
        <f>'1'!C9</f>
        <v>компл.</v>
      </c>
      <c r="D9" s="14"/>
      <c r="E9" s="18">
        <f>'1'!E9</f>
        <v>0</v>
      </c>
      <c r="F9" s="18">
        <f>'1'!F9</f>
        <v>0</v>
      </c>
      <c r="G9" s="18">
        <f>'1'!G9</f>
        <v>0</v>
      </c>
      <c r="H9" s="18">
        <f>'1'!H9</f>
        <v>27716.799999999999</v>
      </c>
      <c r="I9" s="12" t="e">
        <f>'1'!I9</f>
        <v>#DIV/0!</v>
      </c>
      <c r="J9" s="15" t="e">
        <f>'1'!#REF!</f>
        <v>#REF!</v>
      </c>
      <c r="K9" s="15">
        <f>'1'!J9</f>
        <v>27716.799999999999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9" t="s">
        <v>4</v>
      </c>
      <c r="B20" s="49"/>
      <c r="C20" s="50"/>
      <c r="D20" s="50"/>
      <c r="E20" s="50"/>
      <c r="F20" s="24"/>
      <c r="G20" s="50"/>
      <c r="H20" s="50"/>
      <c r="I20" s="24"/>
      <c r="K20" s="24"/>
      <c r="L20" s="24"/>
    </row>
    <row r="21" spans="1:12" ht="17.25" customHeight="1" x14ac:dyDescent="0.25">
      <c r="B21" s="33"/>
      <c r="C21" s="51" t="s">
        <v>21</v>
      </c>
      <c r="D21" s="51"/>
      <c r="E21" s="51"/>
      <c r="F21" s="24"/>
      <c r="G21" s="52" t="s">
        <v>22</v>
      </c>
      <c r="H21" s="52"/>
      <c r="I21" s="24"/>
      <c r="K21" s="24"/>
      <c r="L21" s="24"/>
    </row>
  </sheetData>
  <sheetProtection sheet="1" objects="1" scenarios="1" formatColumns="0" formatRows="0" selectLockedCells="1"/>
  <mergeCells count="15">
    <mergeCell ref="A20:B20"/>
    <mergeCell ref="C20:E20"/>
    <mergeCell ref="G20:H20"/>
    <mergeCell ref="C21:E21"/>
    <mergeCell ref="G21:H21"/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46" t="s">
        <v>2</v>
      </c>
      <c r="L2" s="46"/>
    </row>
    <row r="3" spans="1:12" ht="15.75" customHeight="1" x14ac:dyDescent="0.25">
      <c r="K3" s="25"/>
    </row>
    <row r="4" spans="1:12" ht="20.2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48" t="s">
        <v>6</v>
      </c>
      <c r="B6" s="48" t="s">
        <v>7</v>
      </c>
      <c r="C6" s="48" t="s">
        <v>8</v>
      </c>
      <c r="D6" s="48" t="s">
        <v>9</v>
      </c>
      <c r="E6" s="48" t="s">
        <v>10</v>
      </c>
      <c r="F6" s="48"/>
      <c r="G6" s="48"/>
      <c r="H6" s="48"/>
      <c r="I6" s="48" t="s">
        <v>11</v>
      </c>
      <c r="J6" s="48"/>
      <c r="K6" s="48" t="s">
        <v>12</v>
      </c>
      <c r="L6" s="48" t="s">
        <v>13</v>
      </c>
    </row>
    <row r="7" spans="1:12" s="28" customFormat="1" ht="69" customHeight="1" x14ac:dyDescent="0.25">
      <c r="A7" s="48"/>
      <c r="B7" s="48"/>
      <c r="C7" s="48"/>
      <c r="D7" s="48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48"/>
      <c r="L7" s="48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Комплект осветительного оборудования</v>
      </c>
      <c r="C9" s="19" t="str">
        <f>'1'!C9</f>
        <v>компл.</v>
      </c>
      <c r="D9" s="14"/>
      <c r="E9" s="18">
        <f>'1'!E9</f>
        <v>0</v>
      </c>
      <c r="F9" s="18">
        <f>'1'!F9</f>
        <v>0</v>
      </c>
      <c r="G9" s="18">
        <f>'1'!G9</f>
        <v>0</v>
      </c>
      <c r="H9" s="18">
        <f>'1'!H9</f>
        <v>27716.799999999999</v>
      </c>
      <c r="I9" s="12" t="e">
        <f>'1'!I9</f>
        <v>#DIV/0!</v>
      </c>
      <c r="J9" s="15" t="e">
        <f>'1'!#REF!</f>
        <v>#REF!</v>
      </c>
      <c r="K9" s="15">
        <f>'1'!J9</f>
        <v>27716.799999999999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9" t="s">
        <v>4</v>
      </c>
      <c r="B20" s="49"/>
      <c r="C20" s="50"/>
      <c r="D20" s="50"/>
      <c r="E20" s="50"/>
      <c r="F20" s="24"/>
      <c r="G20" s="50"/>
      <c r="H20" s="50"/>
      <c r="I20" s="24"/>
      <c r="K20" s="24"/>
      <c r="L20" s="24"/>
    </row>
    <row r="21" spans="1:12" ht="17.25" customHeight="1" x14ac:dyDescent="0.25">
      <c r="B21" s="33"/>
      <c r="C21" s="51" t="s">
        <v>21</v>
      </c>
      <c r="D21" s="51"/>
      <c r="E21" s="51"/>
      <c r="F21" s="24"/>
      <c r="G21" s="52" t="s">
        <v>22</v>
      </c>
      <c r="H21" s="52"/>
      <c r="I21" s="24"/>
      <c r="K21" s="24"/>
      <c r="L21" s="24"/>
    </row>
  </sheetData>
  <sheetProtection sheet="1" objects="1" scenarios="1" formatColumns="0" formatRows="0" selectLockedCells="1"/>
  <mergeCells count="15">
    <mergeCell ref="A20:B20"/>
    <mergeCell ref="C20:E20"/>
    <mergeCell ref="G20:H20"/>
    <mergeCell ref="C21:E21"/>
    <mergeCell ref="G21:H21"/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2021-03-31T14:37:19Z</cp:lastPrinted>
  <dcterms:created xsi:type="dcterms:W3CDTF">2016-09-14T10:28:54Z</dcterms:created>
  <dcterms:modified xsi:type="dcterms:W3CDTF">2021-03-31T14:37:22Z</dcterms:modified>
</cp:coreProperties>
</file>